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330" windowWidth="15480" windowHeight="11640"/>
  </bookViews>
  <sheets>
    <sheet name="Лист1" sheetId="3" r:id="rId1"/>
  </sheets>
  <definedNames>
    <definedName name="_xlnm._FilterDatabase" localSheetId="0" hidden="1">Лист1!$A$3:$AI$3</definedName>
  </definedNames>
  <calcPr calcId="125725"/>
</workbook>
</file>

<file path=xl/calcChain.xml><?xml version="1.0" encoding="utf-8"?>
<calcChain xmlns="http://schemas.openxmlformats.org/spreadsheetml/2006/main">
  <c r="V4" i="3"/>
  <c r="W4" s="1"/>
  <c r="X4" s="1"/>
  <c r="V5"/>
  <c r="W5"/>
  <c r="X5" s="1"/>
  <c r="V6"/>
  <c r="W6" s="1"/>
  <c r="V7"/>
  <c r="V8"/>
  <c r="W8" s="1"/>
  <c r="X8" s="1"/>
  <c r="V9"/>
  <c r="W9"/>
  <c r="X9" s="1"/>
  <c r="V10"/>
  <c r="W10" s="1"/>
  <c r="V11"/>
  <c r="W11"/>
  <c r="V12"/>
  <c r="W12"/>
  <c r="X12" s="1"/>
  <c r="V13"/>
  <c r="W13" s="1"/>
  <c r="X13" s="1"/>
  <c r="V14"/>
  <c r="W14" s="1"/>
  <c r="V15"/>
  <c r="V16"/>
  <c r="W16" s="1"/>
  <c r="X16" s="1"/>
  <c r="V17"/>
  <c r="W17"/>
  <c r="X17" s="1"/>
  <c r="S18"/>
  <c r="X7" l="1"/>
  <c r="W15"/>
  <c r="X15" s="1"/>
  <c r="X11"/>
  <c r="W7"/>
  <c r="W18"/>
  <c r="X14"/>
  <c r="X10"/>
  <c r="X6"/>
  <c r="V18"/>
  <c r="X18" l="1"/>
</calcChain>
</file>

<file path=xl/sharedStrings.xml><?xml version="1.0" encoding="utf-8"?>
<sst xmlns="http://schemas.openxmlformats.org/spreadsheetml/2006/main" count="369" uniqueCount="124">
  <si>
    <t>№
п/п</t>
  </si>
  <si>
    <t>Идентификатор</t>
  </si>
  <si>
    <t>Маркировка</t>
  </si>
  <si>
    <t>Наименование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</si>
  <si>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</si>
  <si>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</si>
  <si>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</si>
  <si>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</si>
  <si>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</si>
  <si>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</si>
  <si>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</si>
  <si>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</si>
  <si>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</si>
  <si>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</si>
  <si>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</si>
  <si>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</si>
  <si>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Группа ПНАЭГ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</si>
  <si>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</si>
  <si>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</si>
  <si>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</si>
  <si>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</si>
  <si>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</si>
  <si>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</si>
  <si>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</si>
  <si>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</si>
  <si>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</si>
  <si>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</si>
  <si>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</si>
  <si>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</si>
  <si>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</si>
  <si>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</si>
  <si>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</si>
  <si>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</si>
  <si>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</si>
  <si>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</si>
  <si>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</si>
  <si>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</si>
  <si>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</si>
  <si>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</si>
  <si>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</si>
  <si>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Тип, марка оборудования</t>
  </si>
  <si>
    <t>Условия хранения</t>
  </si>
  <si>
    <t>Климатическое 
исполнение</t>
  </si>
  <si>
    <t>Код KKS здания установки</t>
  </si>
  <si>
    <t>Дата поставки</t>
  </si>
  <si>
    <t xml:space="preserve">Завод-изготовитель </t>
  </si>
  <si>
    <t>26</t>
  </si>
  <si>
    <t xml:space="preserve">Смета </t>
  </si>
  <si>
    <t>27</t>
  </si>
  <si>
    <t>Сумма НДС, руб</t>
  </si>
  <si>
    <t>Ед. изме-рения</t>
  </si>
  <si>
    <t>28</t>
  </si>
  <si>
    <t>29</t>
  </si>
  <si>
    <t>30</t>
  </si>
  <si>
    <t>31</t>
  </si>
  <si>
    <t>32</t>
  </si>
  <si>
    <t>33</t>
  </si>
  <si>
    <t>35</t>
  </si>
  <si>
    <t>Разработчик ПСД</t>
  </si>
  <si>
    <t>Примечание</t>
  </si>
  <si>
    <t>Мат/обор</t>
  </si>
  <si>
    <t>Кат. ОК</t>
  </si>
  <si>
    <t xml:space="preserve">Мат. корпуса </t>
  </si>
  <si>
    <t>№ СЗ ОПЗ</t>
  </si>
  <si>
    <t>Высотная отметка</t>
  </si>
  <si>
    <t>36</t>
  </si>
  <si>
    <t>1</t>
  </si>
  <si>
    <t>13.ИСУП.5942179</t>
  </si>
  <si>
    <t>10JEG00BU001</t>
  </si>
  <si>
    <t>Блочная съемная тепловая изоляция трубопровода сброса</t>
  </si>
  <si>
    <t>-</t>
  </si>
  <si>
    <t>II</t>
  </si>
  <si>
    <t>KUR-00357</t>
  </si>
  <si>
    <t/>
  </si>
  <si>
    <t>10UJA-MPB0001  510-Пр-934  58661 с/о</t>
  </si>
  <si>
    <t>10UJA-MСA0004</t>
  </si>
  <si>
    <t>компл.</t>
  </si>
  <si>
    <t>Реакторное здание  (10UJA)</t>
  </si>
  <si>
    <t xml:space="preserve"> </t>
  </si>
  <si>
    <t>Отдел конфигурации</t>
  </si>
  <si>
    <t>Оборудование</t>
  </si>
  <si>
    <t>QA4</t>
  </si>
  <si>
    <t>Сборный</t>
  </si>
  <si>
    <t>2015-7749</t>
  </si>
  <si>
    <t>13.ИСУП.5942249</t>
  </si>
  <si>
    <t>10JEA30BU001</t>
  </si>
  <si>
    <t>Блочная съемная тепловая изоляция парогенератора ПГВ-1000МКО с опорами</t>
  </si>
  <si>
    <t>13.ИСУП.5942252</t>
  </si>
  <si>
    <t>10JEF10BU011</t>
  </si>
  <si>
    <t>Блочная съемная тепловая изоляция трубопровода соединительного</t>
  </si>
  <si>
    <t>13.ИСУП.5942306</t>
  </si>
  <si>
    <t>10JEB30BU002</t>
  </si>
  <si>
    <t>Блочная съемная тепловая изоляция главного циркуляционного насосного агрегата</t>
  </si>
  <si>
    <t>13.ИСУП.5942367</t>
  </si>
  <si>
    <t>10JEA10BU001</t>
  </si>
  <si>
    <t>13.ИСУП.5942444</t>
  </si>
  <si>
    <t>10JEB20BU002</t>
  </si>
  <si>
    <t>13.ИСУП.5942535</t>
  </si>
  <si>
    <t>10JEA20BU001</t>
  </si>
  <si>
    <t>13.ИСУП.5942761</t>
  </si>
  <si>
    <t>10JEC00BU001</t>
  </si>
  <si>
    <t>Блочная съемная тепловая изоляция трубопровода главного циркуляционного</t>
  </si>
  <si>
    <t>13.ИСУП.5942955</t>
  </si>
  <si>
    <t>10JEA40BU001</t>
  </si>
  <si>
    <t>13.ИСУП.5943016</t>
  </si>
  <si>
    <t>10JEB40BU002</t>
  </si>
  <si>
    <t>11</t>
  </si>
  <si>
    <t>13.ИСУП.5943023</t>
  </si>
  <si>
    <t>10JEB10BU002</t>
  </si>
  <si>
    <t>13.ИСУП.5943100</t>
  </si>
  <si>
    <t>10JEF10BU001</t>
  </si>
  <si>
    <t>Блочная съемная тепловая изоляция компенсатора давления</t>
  </si>
  <si>
    <t>13.ИСУП.5943132</t>
  </si>
  <si>
    <t>10JNG00BU002</t>
  </si>
  <si>
    <t>Блочная съемная тепловая изоляция трубопроводов системы аварийного охлаждения зоны</t>
  </si>
  <si>
    <t>13.ИСУП.5943158</t>
  </si>
  <si>
    <t>10JEF00BU001</t>
  </si>
  <si>
    <t>Блочная съемная тепловая изоляция трубопровода впрыска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</si>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</sst>
</file>

<file path=xl/styles.xml><?xml version="1.0" encoding="utf-8"?>
<styleSheet xmlns="http://schemas.openxmlformats.org/spreadsheetml/2006/main">
  <numFmts count="1">
    <numFmt numFmtId="165" formatCode="dd/mm/yy;@"/>
  </numFmts>
  <fonts count="4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left" vertical="center"/>
    </xf>
    <xf numFmtId="2" fontId="2" fillId="0" borderId="1" xfId="0" applyNumberFormat="1" applyFont="1" applyBorder="1" applyAlignment="1">
      <alignment horizontal="left" vertical="center"/>
    </xf>
    <xf numFmtId="165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24"/>
  <sheetViews>
    <sheetView tabSelected="1" zoomScale="75" workbookViewId="0">
      <selection activeCell="AK2" sqref="AK2"/>
    </sheetView>
  </sheetViews>
  <sheetFormatPr defaultRowHeight="15.75"/>
  <cols>
    <col min="1" max="1" width="5.28515625" style="9" customWidth="1"/>
    <col min="2" max="2" width="20.5703125" style="5" customWidth="1"/>
    <col min="3" max="3" width="11.28515625" style="5" customWidth="1"/>
    <col min="4" max="4" width="22.42578125" style="12" customWidth="1"/>
    <col min="5" max="5" width="20.42578125" style="9" customWidth="1"/>
    <col min="6" max="6" width="17.140625" style="12" customWidth="1"/>
    <col min="7" max="7" width="17.42578125" style="5" customWidth="1"/>
    <col min="8" max="8" width="8.42578125" style="5" customWidth="1"/>
    <col min="9" max="9" width="9.42578125" style="5" customWidth="1"/>
    <col min="10" max="10" width="7.28515625" style="5" customWidth="1"/>
    <col min="11" max="11" width="7.28515625" style="5" hidden="1" customWidth="1"/>
    <col min="12" max="13" width="8.85546875" style="5" customWidth="1"/>
    <col min="14" max="14" width="18.28515625" style="5" customWidth="1"/>
    <col min="15" max="15" width="8.140625" style="9" customWidth="1"/>
    <col min="16" max="16" width="14.5703125" style="5" customWidth="1"/>
    <col min="17" max="17" width="17.5703125" style="5" customWidth="1"/>
    <col min="18" max="18" width="8.140625" style="5" customWidth="1"/>
    <col min="19" max="20" width="9.5703125" style="10" customWidth="1"/>
    <col min="21" max="23" width="13.7109375" style="10" customWidth="1"/>
    <col min="24" max="24" width="16.140625" style="10" customWidth="1"/>
    <col min="25" max="26" width="17.85546875" style="5" customWidth="1"/>
    <col min="27" max="27" width="10.7109375" style="11" customWidth="1"/>
    <col min="28" max="28" width="15.140625" style="5" customWidth="1"/>
    <col min="29" max="29" width="14.7109375" style="10" customWidth="1"/>
    <col min="30" max="31" width="17.85546875" style="5" customWidth="1"/>
    <col min="32" max="32" width="9.42578125" style="11" customWidth="1"/>
    <col min="33" max="33" width="15.140625" style="5" customWidth="1"/>
    <col min="34" max="34" width="17.85546875" style="5" hidden="1" customWidth="1"/>
    <col min="35" max="35" width="12.28515625" style="5" hidden="1" customWidth="1"/>
    <col min="36" max="16384" width="9.140625" style="5"/>
  </cols>
  <sheetData>
    <row r="1" spans="1:35" ht="15.75" customHeight="1">
      <c r="A1" s="8"/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  <c r="O1" s="29"/>
      <c r="P1" s="29"/>
      <c r="Q1" s="13"/>
      <c r="R1" s="9"/>
      <c r="S1" s="29"/>
      <c r="T1" s="29"/>
      <c r="U1" s="29"/>
      <c r="V1" s="29"/>
      <c r="W1" s="29"/>
      <c r="X1" s="29"/>
      <c r="Y1" s="29"/>
      <c r="Z1" s="29"/>
      <c r="AA1" s="29"/>
      <c r="AB1" s="29"/>
      <c r="AC1" s="5"/>
      <c r="AE1" s="10"/>
      <c r="AF1" s="5"/>
      <c r="AH1" s="10"/>
      <c r="AI1" s="10"/>
    </row>
    <row r="2" spans="1:35" ht="193.5" customHeight="1">
      <c r="A2" s="1" t="s">
        <v>0</v>
      </c>
      <c r="B2" s="2" t="s">
        <v>1</v>
      </c>
      <c r="C2" s="2" t="s">
        <v>2</v>
      </c>
      <c r="D2" s="6" t="s">
        <v>3</v>
      </c>
      <c r="E2" s="1" t="s">
        <v>40</v>
      </c>
      <c r="F2" s="6" t="s">
        <v>4</v>
      </c>
      <c r="G2" s="1" t="s">
        <v>5</v>
      </c>
      <c r="H2" s="1" t="s">
        <v>9</v>
      </c>
      <c r="I2" s="1" t="s">
        <v>16</v>
      </c>
      <c r="J2" s="1" t="s">
        <v>10</v>
      </c>
      <c r="K2" s="1"/>
      <c r="L2" s="2" t="s">
        <v>41</v>
      </c>
      <c r="M2" s="2" t="s">
        <v>42</v>
      </c>
      <c r="N2" s="1" t="s">
        <v>15</v>
      </c>
      <c r="O2" s="1" t="s">
        <v>6</v>
      </c>
      <c r="P2" s="1" t="s">
        <v>7</v>
      </c>
      <c r="Q2" s="1" t="s">
        <v>47</v>
      </c>
      <c r="R2" s="1" t="s">
        <v>6</v>
      </c>
      <c r="S2" s="3" t="s">
        <v>8</v>
      </c>
      <c r="T2" s="3" t="s">
        <v>50</v>
      </c>
      <c r="U2" s="3" t="s">
        <v>12</v>
      </c>
      <c r="V2" s="3" t="s">
        <v>13</v>
      </c>
      <c r="W2" s="3" t="s">
        <v>49</v>
      </c>
      <c r="X2" s="3" t="s">
        <v>14</v>
      </c>
      <c r="Y2" s="1" t="s">
        <v>43</v>
      </c>
      <c r="Z2" s="1" t="s">
        <v>11</v>
      </c>
      <c r="AA2" s="4" t="s">
        <v>44</v>
      </c>
      <c r="AB2" s="1" t="s">
        <v>45</v>
      </c>
      <c r="AC2" s="3" t="s">
        <v>58</v>
      </c>
      <c r="AD2" s="1" t="s">
        <v>59</v>
      </c>
      <c r="AE2" s="1" t="s">
        <v>60</v>
      </c>
      <c r="AF2" s="4" t="s">
        <v>61</v>
      </c>
      <c r="AG2" s="1" t="s">
        <v>62</v>
      </c>
      <c r="AH2" s="1" t="s">
        <v>63</v>
      </c>
      <c r="AI2" s="1" t="s">
        <v>64</v>
      </c>
    </row>
    <row r="3" spans="1:35" s="7" customFormat="1">
      <c r="A3" s="1">
        <v>1</v>
      </c>
      <c r="B3" s="1" t="s">
        <v>17</v>
      </c>
      <c r="C3" s="1" t="s">
        <v>18</v>
      </c>
      <c r="D3" s="1" t="s">
        <v>19</v>
      </c>
      <c r="E3" s="1" t="s">
        <v>20</v>
      </c>
      <c r="F3" s="6" t="s">
        <v>21</v>
      </c>
      <c r="G3" s="1" t="s">
        <v>22</v>
      </c>
      <c r="H3" s="1" t="s">
        <v>23</v>
      </c>
      <c r="I3" s="1" t="s">
        <v>24</v>
      </c>
      <c r="J3" s="1" t="s">
        <v>25</v>
      </c>
      <c r="K3" s="1"/>
      <c r="L3" s="1" t="s">
        <v>26</v>
      </c>
      <c r="M3" s="1" t="s">
        <v>27</v>
      </c>
      <c r="N3" s="1" t="s">
        <v>28</v>
      </c>
      <c r="O3" s="1" t="s">
        <v>29</v>
      </c>
      <c r="P3" s="1" t="s">
        <v>30</v>
      </c>
      <c r="Q3" s="1" t="s">
        <v>31</v>
      </c>
      <c r="R3" s="1" t="s">
        <v>32</v>
      </c>
      <c r="S3" s="1" t="s">
        <v>33</v>
      </c>
      <c r="T3" s="1" t="s">
        <v>34</v>
      </c>
      <c r="U3" s="1" t="s">
        <v>35</v>
      </c>
      <c r="V3" s="1" t="s">
        <v>36</v>
      </c>
      <c r="W3" s="1" t="s">
        <v>37</v>
      </c>
      <c r="X3" s="1" t="s">
        <v>38</v>
      </c>
      <c r="Y3" s="1" t="s">
        <v>39</v>
      </c>
      <c r="Z3" s="1" t="s">
        <v>46</v>
      </c>
      <c r="AA3" s="1" t="s">
        <v>48</v>
      </c>
      <c r="AB3" s="1" t="s">
        <v>51</v>
      </c>
      <c r="AC3" s="1" t="s">
        <v>52</v>
      </c>
      <c r="AD3" s="1" t="s">
        <v>53</v>
      </c>
      <c r="AE3" s="1" t="s">
        <v>54</v>
      </c>
      <c r="AF3" s="1" t="s">
        <v>55</v>
      </c>
      <c r="AG3" s="1" t="s">
        <v>56</v>
      </c>
      <c r="AH3" s="1" t="s">
        <v>57</v>
      </c>
      <c r="AI3" s="1" t="s">
        <v>65</v>
      </c>
    </row>
    <row r="4" spans="1:35" ht="63">
      <c r="A4" s="16" t="s">
        <v>66</v>
      </c>
      <c r="B4" s="14" t="s">
        <v>67</v>
      </c>
      <c r="C4" s="14" t="s">
        <v>68</v>
      </c>
      <c r="D4" s="15" t="s">
        <v>69</v>
      </c>
      <c r="E4" s="16" t="s">
        <v>70</v>
      </c>
      <c r="F4" s="15" t="s">
        <v>70</v>
      </c>
      <c r="G4" s="14" t="s">
        <v>70</v>
      </c>
      <c r="H4" s="14">
        <v>4</v>
      </c>
      <c r="I4" s="14" t="s">
        <v>70</v>
      </c>
      <c r="J4" s="14" t="s">
        <v>71</v>
      </c>
      <c r="K4" s="14"/>
      <c r="L4" s="14"/>
      <c r="M4" s="14"/>
      <c r="N4" s="14" t="s">
        <v>72</v>
      </c>
      <c r="O4" s="16" t="s">
        <v>73</v>
      </c>
      <c r="P4" s="14" t="s">
        <v>74</v>
      </c>
      <c r="Q4" s="14" t="s">
        <v>75</v>
      </c>
      <c r="R4" s="14"/>
      <c r="S4" s="17">
        <v>1</v>
      </c>
      <c r="T4" s="17" t="s">
        <v>76</v>
      </c>
      <c r="U4" s="17">
        <v>0</v>
      </c>
      <c r="V4" s="17">
        <f t="shared" ref="V4:V17" si="0">S4*U4</f>
        <v>0</v>
      </c>
      <c r="W4" s="17">
        <f t="shared" ref="W4:W17" si="1">ROUND(V4*0.18,2)</f>
        <v>0</v>
      </c>
      <c r="X4" s="17">
        <f t="shared" ref="X4:X17" si="2">V4+W4</f>
        <v>0</v>
      </c>
      <c r="Y4" s="14"/>
      <c r="Z4" s="14" t="s">
        <v>77</v>
      </c>
      <c r="AA4" s="18">
        <v>43997</v>
      </c>
      <c r="AB4" s="14" t="s">
        <v>78</v>
      </c>
      <c r="AC4" s="17" t="s">
        <v>79</v>
      </c>
      <c r="AD4" s="14"/>
      <c r="AE4" s="14" t="s">
        <v>80</v>
      </c>
      <c r="AF4" s="18" t="s">
        <v>81</v>
      </c>
      <c r="AG4" s="14" t="s">
        <v>82</v>
      </c>
      <c r="AH4" s="14" t="s">
        <v>83</v>
      </c>
      <c r="AI4" s="14"/>
    </row>
    <row r="5" spans="1:35" ht="63">
      <c r="A5" s="16" t="s">
        <v>17</v>
      </c>
      <c r="B5" s="14" t="s">
        <v>84</v>
      </c>
      <c r="C5" s="14" t="s">
        <v>85</v>
      </c>
      <c r="D5" s="15" t="s">
        <v>86</v>
      </c>
      <c r="E5" s="16" t="s">
        <v>70</v>
      </c>
      <c r="F5" s="15" t="s">
        <v>70</v>
      </c>
      <c r="G5" s="14" t="s">
        <v>70</v>
      </c>
      <c r="H5" s="14">
        <v>4</v>
      </c>
      <c r="I5" s="14" t="s">
        <v>70</v>
      </c>
      <c r="J5" s="14" t="s">
        <v>71</v>
      </c>
      <c r="K5" s="14"/>
      <c r="L5" s="14"/>
      <c r="M5" s="14"/>
      <c r="N5" s="14" t="s">
        <v>72</v>
      </c>
      <c r="O5" s="16" t="s">
        <v>73</v>
      </c>
      <c r="P5" s="14" t="s">
        <v>74</v>
      </c>
      <c r="Q5" s="14" t="s">
        <v>75</v>
      </c>
      <c r="R5" s="14"/>
      <c r="S5" s="17">
        <v>1</v>
      </c>
      <c r="T5" s="17" t="s">
        <v>76</v>
      </c>
      <c r="U5" s="17">
        <v>0</v>
      </c>
      <c r="V5" s="17">
        <f t="shared" si="0"/>
        <v>0</v>
      </c>
      <c r="W5" s="17">
        <f t="shared" si="1"/>
        <v>0</v>
      </c>
      <c r="X5" s="17">
        <f t="shared" si="2"/>
        <v>0</v>
      </c>
      <c r="Y5" s="14"/>
      <c r="Z5" s="14" t="s">
        <v>77</v>
      </c>
      <c r="AA5" s="18">
        <v>43997</v>
      </c>
      <c r="AB5" s="14" t="s">
        <v>78</v>
      </c>
      <c r="AC5" s="17" t="s">
        <v>79</v>
      </c>
      <c r="AD5" s="14"/>
      <c r="AE5" s="14" t="s">
        <v>80</v>
      </c>
      <c r="AF5" s="18" t="s">
        <v>81</v>
      </c>
      <c r="AG5" s="14" t="s">
        <v>82</v>
      </c>
      <c r="AH5" s="14" t="s">
        <v>83</v>
      </c>
      <c r="AI5" s="14"/>
    </row>
    <row r="6" spans="1:35" ht="63">
      <c r="A6" s="16" t="s">
        <v>18</v>
      </c>
      <c r="B6" s="14" t="s">
        <v>87</v>
      </c>
      <c r="C6" s="14" t="s">
        <v>88</v>
      </c>
      <c r="D6" s="15" t="s">
        <v>89</v>
      </c>
      <c r="E6" s="16" t="s">
        <v>70</v>
      </c>
      <c r="F6" s="15" t="s">
        <v>70</v>
      </c>
      <c r="G6" s="14" t="s">
        <v>70</v>
      </c>
      <c r="H6" s="14">
        <v>4</v>
      </c>
      <c r="I6" s="14" t="s">
        <v>70</v>
      </c>
      <c r="J6" s="14" t="s">
        <v>71</v>
      </c>
      <c r="K6" s="14"/>
      <c r="L6" s="14"/>
      <c r="M6" s="14"/>
      <c r="N6" s="14" t="s">
        <v>72</v>
      </c>
      <c r="O6" s="16" t="s">
        <v>73</v>
      </c>
      <c r="P6" s="14" t="s">
        <v>74</v>
      </c>
      <c r="Q6" s="14" t="s">
        <v>75</v>
      </c>
      <c r="R6" s="14"/>
      <c r="S6" s="17">
        <v>1</v>
      </c>
      <c r="T6" s="17" t="s">
        <v>76</v>
      </c>
      <c r="U6" s="17">
        <v>0</v>
      </c>
      <c r="V6" s="17">
        <f t="shared" si="0"/>
        <v>0</v>
      </c>
      <c r="W6" s="17">
        <f t="shared" si="1"/>
        <v>0</v>
      </c>
      <c r="X6" s="17">
        <f t="shared" si="2"/>
        <v>0</v>
      </c>
      <c r="Y6" s="14"/>
      <c r="Z6" s="14" t="s">
        <v>77</v>
      </c>
      <c r="AA6" s="18">
        <v>43997</v>
      </c>
      <c r="AB6" s="14" t="s">
        <v>78</v>
      </c>
      <c r="AC6" s="17" t="s">
        <v>79</v>
      </c>
      <c r="AD6" s="14"/>
      <c r="AE6" s="14" t="s">
        <v>80</v>
      </c>
      <c r="AF6" s="18" t="s">
        <v>81</v>
      </c>
      <c r="AG6" s="14" t="s">
        <v>82</v>
      </c>
      <c r="AH6" s="14" t="s">
        <v>83</v>
      </c>
      <c r="AI6" s="14"/>
    </row>
    <row r="7" spans="1:35" ht="78.75">
      <c r="A7" s="16" t="s">
        <v>19</v>
      </c>
      <c r="B7" s="14" t="s">
        <v>90</v>
      </c>
      <c r="C7" s="14" t="s">
        <v>91</v>
      </c>
      <c r="D7" s="15" t="s">
        <v>92</v>
      </c>
      <c r="E7" s="16" t="s">
        <v>70</v>
      </c>
      <c r="F7" s="15" t="s">
        <v>70</v>
      </c>
      <c r="G7" s="14" t="s">
        <v>70</v>
      </c>
      <c r="H7" s="14">
        <v>4</v>
      </c>
      <c r="I7" s="14" t="s">
        <v>70</v>
      </c>
      <c r="J7" s="14" t="s">
        <v>71</v>
      </c>
      <c r="K7" s="14"/>
      <c r="L7" s="14"/>
      <c r="M7" s="14"/>
      <c r="N7" s="14" t="s">
        <v>72</v>
      </c>
      <c r="O7" s="16" t="s">
        <v>73</v>
      </c>
      <c r="P7" s="14" t="s">
        <v>74</v>
      </c>
      <c r="Q7" s="14" t="s">
        <v>75</v>
      </c>
      <c r="R7" s="14"/>
      <c r="S7" s="17">
        <v>1</v>
      </c>
      <c r="T7" s="17" t="s">
        <v>76</v>
      </c>
      <c r="U7" s="17">
        <v>0</v>
      </c>
      <c r="V7" s="17">
        <f t="shared" si="0"/>
        <v>0</v>
      </c>
      <c r="W7" s="17">
        <f t="shared" si="1"/>
        <v>0</v>
      </c>
      <c r="X7" s="17">
        <f t="shared" si="2"/>
        <v>0</v>
      </c>
      <c r="Y7" s="14"/>
      <c r="Z7" s="14" t="s">
        <v>77</v>
      </c>
      <c r="AA7" s="18">
        <v>43997</v>
      </c>
      <c r="AB7" s="14" t="s">
        <v>78</v>
      </c>
      <c r="AC7" s="17" t="s">
        <v>79</v>
      </c>
      <c r="AD7" s="14"/>
      <c r="AE7" s="14" t="s">
        <v>80</v>
      </c>
      <c r="AF7" s="18" t="s">
        <v>81</v>
      </c>
      <c r="AG7" s="14" t="s">
        <v>82</v>
      </c>
      <c r="AH7" s="14" t="s">
        <v>83</v>
      </c>
      <c r="AI7" s="14"/>
    </row>
    <row r="8" spans="1:35" ht="63">
      <c r="A8" s="16" t="s">
        <v>20</v>
      </c>
      <c r="B8" s="14" t="s">
        <v>93</v>
      </c>
      <c r="C8" s="14" t="s">
        <v>94</v>
      </c>
      <c r="D8" s="15" t="s">
        <v>86</v>
      </c>
      <c r="E8" s="16" t="s">
        <v>70</v>
      </c>
      <c r="F8" s="15" t="s">
        <v>70</v>
      </c>
      <c r="G8" s="14" t="s">
        <v>70</v>
      </c>
      <c r="H8" s="14">
        <v>4</v>
      </c>
      <c r="I8" s="14" t="s">
        <v>70</v>
      </c>
      <c r="J8" s="14" t="s">
        <v>71</v>
      </c>
      <c r="K8" s="14"/>
      <c r="L8" s="14"/>
      <c r="M8" s="14"/>
      <c r="N8" s="14" t="s">
        <v>72</v>
      </c>
      <c r="O8" s="16" t="s">
        <v>73</v>
      </c>
      <c r="P8" s="14" t="s">
        <v>74</v>
      </c>
      <c r="Q8" s="14" t="s">
        <v>75</v>
      </c>
      <c r="R8" s="14"/>
      <c r="S8" s="17">
        <v>1</v>
      </c>
      <c r="T8" s="17" t="s">
        <v>76</v>
      </c>
      <c r="U8" s="17">
        <v>0</v>
      </c>
      <c r="V8" s="17">
        <f t="shared" si="0"/>
        <v>0</v>
      </c>
      <c r="W8" s="17">
        <f t="shared" si="1"/>
        <v>0</v>
      </c>
      <c r="X8" s="17">
        <f t="shared" si="2"/>
        <v>0</v>
      </c>
      <c r="Y8" s="14"/>
      <c r="Z8" s="14" t="s">
        <v>77</v>
      </c>
      <c r="AA8" s="18">
        <v>43997</v>
      </c>
      <c r="AB8" s="14" t="s">
        <v>78</v>
      </c>
      <c r="AC8" s="17" t="s">
        <v>79</v>
      </c>
      <c r="AD8" s="14"/>
      <c r="AE8" s="14" t="s">
        <v>80</v>
      </c>
      <c r="AF8" s="18" t="s">
        <v>81</v>
      </c>
      <c r="AG8" s="14" t="s">
        <v>82</v>
      </c>
      <c r="AH8" s="14" t="s">
        <v>83</v>
      </c>
      <c r="AI8" s="14"/>
    </row>
    <row r="9" spans="1:35" ht="78.75">
      <c r="A9" s="16" t="s">
        <v>21</v>
      </c>
      <c r="B9" s="14" t="s">
        <v>95</v>
      </c>
      <c r="C9" s="14" t="s">
        <v>96</v>
      </c>
      <c r="D9" s="15" t="s">
        <v>92</v>
      </c>
      <c r="E9" s="16" t="s">
        <v>70</v>
      </c>
      <c r="F9" s="15" t="s">
        <v>70</v>
      </c>
      <c r="G9" s="14" t="s">
        <v>70</v>
      </c>
      <c r="H9" s="14">
        <v>4</v>
      </c>
      <c r="I9" s="14" t="s">
        <v>70</v>
      </c>
      <c r="J9" s="14" t="s">
        <v>71</v>
      </c>
      <c r="K9" s="14"/>
      <c r="L9" s="14"/>
      <c r="M9" s="14"/>
      <c r="N9" s="14" t="s">
        <v>72</v>
      </c>
      <c r="O9" s="16" t="s">
        <v>73</v>
      </c>
      <c r="P9" s="14" t="s">
        <v>74</v>
      </c>
      <c r="Q9" s="14" t="s">
        <v>75</v>
      </c>
      <c r="R9" s="14"/>
      <c r="S9" s="17">
        <v>1</v>
      </c>
      <c r="T9" s="17" t="s">
        <v>76</v>
      </c>
      <c r="U9" s="17">
        <v>0</v>
      </c>
      <c r="V9" s="17">
        <f t="shared" si="0"/>
        <v>0</v>
      </c>
      <c r="W9" s="17">
        <f t="shared" si="1"/>
        <v>0</v>
      </c>
      <c r="X9" s="17">
        <f t="shared" si="2"/>
        <v>0</v>
      </c>
      <c r="Y9" s="14"/>
      <c r="Z9" s="14" t="s">
        <v>77</v>
      </c>
      <c r="AA9" s="18">
        <v>43997</v>
      </c>
      <c r="AB9" s="14" t="s">
        <v>78</v>
      </c>
      <c r="AC9" s="17" t="s">
        <v>79</v>
      </c>
      <c r="AD9" s="14"/>
      <c r="AE9" s="14" t="s">
        <v>80</v>
      </c>
      <c r="AF9" s="18" t="s">
        <v>81</v>
      </c>
      <c r="AG9" s="14" t="s">
        <v>82</v>
      </c>
      <c r="AH9" s="14" t="s">
        <v>83</v>
      </c>
      <c r="AI9" s="14"/>
    </row>
    <row r="10" spans="1:35" ht="63">
      <c r="A10" s="16" t="s">
        <v>22</v>
      </c>
      <c r="B10" s="14" t="s">
        <v>97</v>
      </c>
      <c r="C10" s="14" t="s">
        <v>98</v>
      </c>
      <c r="D10" s="15" t="s">
        <v>86</v>
      </c>
      <c r="E10" s="16" t="s">
        <v>70</v>
      </c>
      <c r="F10" s="15" t="s">
        <v>70</v>
      </c>
      <c r="G10" s="14" t="s">
        <v>70</v>
      </c>
      <c r="H10" s="14">
        <v>4</v>
      </c>
      <c r="I10" s="14" t="s">
        <v>70</v>
      </c>
      <c r="J10" s="14" t="s">
        <v>71</v>
      </c>
      <c r="K10" s="14"/>
      <c r="L10" s="14"/>
      <c r="M10" s="14"/>
      <c r="N10" s="14" t="s">
        <v>72</v>
      </c>
      <c r="O10" s="16" t="s">
        <v>73</v>
      </c>
      <c r="P10" s="14" t="s">
        <v>74</v>
      </c>
      <c r="Q10" s="14" t="s">
        <v>75</v>
      </c>
      <c r="R10" s="14"/>
      <c r="S10" s="17">
        <v>1</v>
      </c>
      <c r="T10" s="17" t="s">
        <v>76</v>
      </c>
      <c r="U10" s="17">
        <v>0</v>
      </c>
      <c r="V10" s="17">
        <f t="shared" si="0"/>
        <v>0</v>
      </c>
      <c r="W10" s="17">
        <f t="shared" si="1"/>
        <v>0</v>
      </c>
      <c r="X10" s="17">
        <f t="shared" si="2"/>
        <v>0</v>
      </c>
      <c r="Y10" s="14"/>
      <c r="Z10" s="14" t="s">
        <v>77</v>
      </c>
      <c r="AA10" s="18">
        <v>43997</v>
      </c>
      <c r="AB10" s="14" t="s">
        <v>78</v>
      </c>
      <c r="AC10" s="17" t="s">
        <v>79</v>
      </c>
      <c r="AD10" s="14"/>
      <c r="AE10" s="14" t="s">
        <v>80</v>
      </c>
      <c r="AF10" s="18" t="s">
        <v>81</v>
      </c>
      <c r="AG10" s="14" t="s">
        <v>82</v>
      </c>
      <c r="AH10" s="14" t="s">
        <v>83</v>
      </c>
      <c r="AI10" s="14"/>
    </row>
    <row r="11" spans="1:35" ht="78.75">
      <c r="A11" s="16" t="s">
        <v>23</v>
      </c>
      <c r="B11" s="14" t="s">
        <v>99</v>
      </c>
      <c r="C11" s="14" t="s">
        <v>100</v>
      </c>
      <c r="D11" s="15" t="s">
        <v>101</v>
      </c>
      <c r="E11" s="16" t="s">
        <v>70</v>
      </c>
      <c r="F11" s="15" t="s">
        <v>70</v>
      </c>
      <c r="G11" s="14" t="s">
        <v>70</v>
      </c>
      <c r="H11" s="14">
        <v>4</v>
      </c>
      <c r="I11" s="14" t="s">
        <v>70</v>
      </c>
      <c r="J11" s="14" t="s">
        <v>71</v>
      </c>
      <c r="K11" s="14"/>
      <c r="L11" s="14"/>
      <c r="M11" s="14"/>
      <c r="N11" s="14" t="s">
        <v>72</v>
      </c>
      <c r="O11" s="16" t="s">
        <v>73</v>
      </c>
      <c r="P11" s="14" t="s">
        <v>74</v>
      </c>
      <c r="Q11" s="14" t="s">
        <v>75</v>
      </c>
      <c r="R11" s="14"/>
      <c r="S11" s="17">
        <v>1</v>
      </c>
      <c r="T11" s="17" t="s">
        <v>76</v>
      </c>
      <c r="U11" s="17">
        <v>0</v>
      </c>
      <c r="V11" s="17">
        <f t="shared" si="0"/>
        <v>0</v>
      </c>
      <c r="W11" s="17">
        <f t="shared" si="1"/>
        <v>0</v>
      </c>
      <c r="X11" s="17">
        <f t="shared" si="2"/>
        <v>0</v>
      </c>
      <c r="Y11" s="14"/>
      <c r="Z11" s="14" t="s">
        <v>77</v>
      </c>
      <c r="AA11" s="18">
        <v>43997</v>
      </c>
      <c r="AB11" s="14" t="s">
        <v>78</v>
      </c>
      <c r="AC11" s="17" t="s">
        <v>79</v>
      </c>
      <c r="AD11" s="14"/>
      <c r="AE11" s="14" t="s">
        <v>80</v>
      </c>
      <c r="AF11" s="18" t="s">
        <v>81</v>
      </c>
      <c r="AG11" s="14" t="s">
        <v>82</v>
      </c>
      <c r="AH11" s="14" t="s">
        <v>83</v>
      </c>
      <c r="AI11" s="14"/>
    </row>
    <row r="12" spans="1:35" ht="63">
      <c r="A12" s="16" t="s">
        <v>24</v>
      </c>
      <c r="B12" s="14" t="s">
        <v>102</v>
      </c>
      <c r="C12" s="14" t="s">
        <v>103</v>
      </c>
      <c r="D12" s="15" t="s">
        <v>86</v>
      </c>
      <c r="E12" s="16" t="s">
        <v>70</v>
      </c>
      <c r="F12" s="15" t="s">
        <v>70</v>
      </c>
      <c r="G12" s="14" t="s">
        <v>70</v>
      </c>
      <c r="H12" s="14">
        <v>4</v>
      </c>
      <c r="I12" s="14" t="s">
        <v>70</v>
      </c>
      <c r="J12" s="14" t="s">
        <v>71</v>
      </c>
      <c r="K12" s="14"/>
      <c r="L12" s="14"/>
      <c r="M12" s="14"/>
      <c r="N12" s="14" t="s">
        <v>72</v>
      </c>
      <c r="O12" s="16" t="s">
        <v>73</v>
      </c>
      <c r="P12" s="14" t="s">
        <v>74</v>
      </c>
      <c r="Q12" s="14" t="s">
        <v>75</v>
      </c>
      <c r="R12" s="14"/>
      <c r="S12" s="17">
        <v>1</v>
      </c>
      <c r="T12" s="17" t="s">
        <v>76</v>
      </c>
      <c r="U12" s="17">
        <v>0</v>
      </c>
      <c r="V12" s="17">
        <f t="shared" si="0"/>
        <v>0</v>
      </c>
      <c r="W12" s="17">
        <f t="shared" si="1"/>
        <v>0</v>
      </c>
      <c r="X12" s="17">
        <f t="shared" si="2"/>
        <v>0</v>
      </c>
      <c r="Y12" s="14"/>
      <c r="Z12" s="14" t="s">
        <v>77</v>
      </c>
      <c r="AA12" s="18">
        <v>43997</v>
      </c>
      <c r="AB12" s="14" t="s">
        <v>78</v>
      </c>
      <c r="AC12" s="17" t="s">
        <v>79</v>
      </c>
      <c r="AD12" s="14"/>
      <c r="AE12" s="14" t="s">
        <v>80</v>
      </c>
      <c r="AF12" s="18" t="s">
        <v>81</v>
      </c>
      <c r="AG12" s="14" t="s">
        <v>82</v>
      </c>
      <c r="AH12" s="14" t="s">
        <v>83</v>
      </c>
      <c r="AI12" s="14"/>
    </row>
    <row r="13" spans="1:35" ht="78.75">
      <c r="A13" s="16" t="s">
        <v>25</v>
      </c>
      <c r="B13" s="14" t="s">
        <v>104</v>
      </c>
      <c r="C13" s="14" t="s">
        <v>105</v>
      </c>
      <c r="D13" s="15" t="s">
        <v>92</v>
      </c>
      <c r="E13" s="16" t="s">
        <v>70</v>
      </c>
      <c r="F13" s="15" t="s">
        <v>70</v>
      </c>
      <c r="G13" s="14" t="s">
        <v>70</v>
      </c>
      <c r="H13" s="14">
        <v>4</v>
      </c>
      <c r="I13" s="14" t="s">
        <v>70</v>
      </c>
      <c r="J13" s="14" t="s">
        <v>71</v>
      </c>
      <c r="K13" s="14"/>
      <c r="L13" s="14"/>
      <c r="M13" s="14"/>
      <c r="N13" s="14" t="s">
        <v>72</v>
      </c>
      <c r="O13" s="16" t="s">
        <v>73</v>
      </c>
      <c r="P13" s="14" t="s">
        <v>74</v>
      </c>
      <c r="Q13" s="14" t="s">
        <v>75</v>
      </c>
      <c r="R13" s="14"/>
      <c r="S13" s="17">
        <v>1</v>
      </c>
      <c r="T13" s="17" t="s">
        <v>76</v>
      </c>
      <c r="U13" s="17">
        <v>0</v>
      </c>
      <c r="V13" s="17">
        <f t="shared" si="0"/>
        <v>0</v>
      </c>
      <c r="W13" s="17">
        <f t="shared" si="1"/>
        <v>0</v>
      </c>
      <c r="X13" s="17">
        <f t="shared" si="2"/>
        <v>0</v>
      </c>
      <c r="Y13" s="14"/>
      <c r="Z13" s="14" t="s">
        <v>77</v>
      </c>
      <c r="AA13" s="18">
        <v>43997</v>
      </c>
      <c r="AB13" s="14" t="s">
        <v>78</v>
      </c>
      <c r="AC13" s="17" t="s">
        <v>79</v>
      </c>
      <c r="AD13" s="14"/>
      <c r="AE13" s="14" t="s">
        <v>80</v>
      </c>
      <c r="AF13" s="18" t="s">
        <v>81</v>
      </c>
      <c r="AG13" s="14" t="s">
        <v>82</v>
      </c>
      <c r="AH13" s="14" t="s">
        <v>83</v>
      </c>
      <c r="AI13" s="14"/>
    </row>
    <row r="14" spans="1:35" ht="78.75">
      <c r="A14" s="16" t="s">
        <v>106</v>
      </c>
      <c r="B14" s="14" t="s">
        <v>107</v>
      </c>
      <c r="C14" s="14" t="s">
        <v>108</v>
      </c>
      <c r="D14" s="15" t="s">
        <v>92</v>
      </c>
      <c r="E14" s="16" t="s">
        <v>70</v>
      </c>
      <c r="F14" s="15" t="s">
        <v>70</v>
      </c>
      <c r="G14" s="14" t="s">
        <v>70</v>
      </c>
      <c r="H14" s="14">
        <v>4</v>
      </c>
      <c r="I14" s="14" t="s">
        <v>70</v>
      </c>
      <c r="J14" s="14" t="s">
        <v>71</v>
      </c>
      <c r="K14" s="14"/>
      <c r="L14" s="14"/>
      <c r="M14" s="14"/>
      <c r="N14" s="14" t="s">
        <v>72</v>
      </c>
      <c r="O14" s="16" t="s">
        <v>73</v>
      </c>
      <c r="P14" s="14" t="s">
        <v>74</v>
      </c>
      <c r="Q14" s="14" t="s">
        <v>75</v>
      </c>
      <c r="R14" s="14"/>
      <c r="S14" s="17">
        <v>1</v>
      </c>
      <c r="T14" s="17" t="s">
        <v>76</v>
      </c>
      <c r="U14" s="17">
        <v>0</v>
      </c>
      <c r="V14" s="17">
        <f t="shared" si="0"/>
        <v>0</v>
      </c>
      <c r="W14" s="17">
        <f t="shared" si="1"/>
        <v>0</v>
      </c>
      <c r="X14" s="17">
        <f t="shared" si="2"/>
        <v>0</v>
      </c>
      <c r="Y14" s="14"/>
      <c r="Z14" s="14" t="s">
        <v>77</v>
      </c>
      <c r="AA14" s="18">
        <v>43997</v>
      </c>
      <c r="AB14" s="14" t="s">
        <v>78</v>
      </c>
      <c r="AC14" s="17" t="s">
        <v>79</v>
      </c>
      <c r="AD14" s="14"/>
      <c r="AE14" s="14" t="s">
        <v>80</v>
      </c>
      <c r="AF14" s="18" t="s">
        <v>81</v>
      </c>
      <c r="AG14" s="14" t="s">
        <v>82</v>
      </c>
      <c r="AH14" s="14" t="s">
        <v>83</v>
      </c>
      <c r="AI14" s="14"/>
    </row>
    <row r="15" spans="1:35" ht="63">
      <c r="A15" s="16" t="s">
        <v>26</v>
      </c>
      <c r="B15" s="14" t="s">
        <v>109</v>
      </c>
      <c r="C15" s="14" t="s">
        <v>110</v>
      </c>
      <c r="D15" s="15" t="s">
        <v>111</v>
      </c>
      <c r="E15" s="16" t="s">
        <v>70</v>
      </c>
      <c r="F15" s="15" t="s">
        <v>70</v>
      </c>
      <c r="G15" s="14" t="s">
        <v>70</v>
      </c>
      <c r="H15" s="14">
        <v>4</v>
      </c>
      <c r="I15" s="14" t="s">
        <v>70</v>
      </c>
      <c r="J15" s="14" t="s">
        <v>71</v>
      </c>
      <c r="K15" s="14"/>
      <c r="L15" s="14"/>
      <c r="M15" s="14"/>
      <c r="N15" s="14" t="s">
        <v>72</v>
      </c>
      <c r="O15" s="16" t="s">
        <v>73</v>
      </c>
      <c r="P15" s="14" t="s">
        <v>74</v>
      </c>
      <c r="Q15" s="14" t="s">
        <v>75</v>
      </c>
      <c r="R15" s="14"/>
      <c r="S15" s="17">
        <v>1</v>
      </c>
      <c r="T15" s="17" t="s">
        <v>76</v>
      </c>
      <c r="U15" s="17">
        <v>0</v>
      </c>
      <c r="V15" s="17">
        <f t="shared" si="0"/>
        <v>0</v>
      </c>
      <c r="W15" s="17">
        <f t="shared" si="1"/>
        <v>0</v>
      </c>
      <c r="X15" s="17">
        <f t="shared" si="2"/>
        <v>0</v>
      </c>
      <c r="Y15" s="14"/>
      <c r="Z15" s="14" t="s">
        <v>77</v>
      </c>
      <c r="AA15" s="18">
        <v>43997</v>
      </c>
      <c r="AB15" s="14" t="s">
        <v>78</v>
      </c>
      <c r="AC15" s="17" t="s">
        <v>79</v>
      </c>
      <c r="AD15" s="14"/>
      <c r="AE15" s="14" t="s">
        <v>80</v>
      </c>
      <c r="AF15" s="18" t="s">
        <v>81</v>
      </c>
      <c r="AG15" s="14" t="s">
        <v>82</v>
      </c>
      <c r="AH15" s="14" t="s">
        <v>83</v>
      </c>
      <c r="AI15" s="14"/>
    </row>
    <row r="16" spans="1:35" ht="78.75">
      <c r="A16" s="16" t="s">
        <v>27</v>
      </c>
      <c r="B16" s="14" t="s">
        <v>112</v>
      </c>
      <c r="C16" s="14" t="s">
        <v>113</v>
      </c>
      <c r="D16" s="15" t="s">
        <v>114</v>
      </c>
      <c r="E16" s="16" t="s">
        <v>70</v>
      </c>
      <c r="F16" s="15" t="s">
        <v>70</v>
      </c>
      <c r="G16" s="14" t="s">
        <v>70</v>
      </c>
      <c r="H16" s="14">
        <v>4</v>
      </c>
      <c r="I16" s="14" t="s">
        <v>70</v>
      </c>
      <c r="J16" s="14" t="s">
        <v>71</v>
      </c>
      <c r="K16" s="14"/>
      <c r="L16" s="14"/>
      <c r="M16" s="14"/>
      <c r="N16" s="14" t="s">
        <v>72</v>
      </c>
      <c r="O16" s="16" t="s">
        <v>73</v>
      </c>
      <c r="P16" s="14" t="s">
        <v>74</v>
      </c>
      <c r="Q16" s="14" t="s">
        <v>75</v>
      </c>
      <c r="R16" s="14"/>
      <c r="S16" s="17">
        <v>1</v>
      </c>
      <c r="T16" s="17" t="s">
        <v>76</v>
      </c>
      <c r="U16" s="17">
        <v>0</v>
      </c>
      <c r="V16" s="17">
        <f t="shared" si="0"/>
        <v>0</v>
      </c>
      <c r="W16" s="17">
        <f t="shared" si="1"/>
        <v>0</v>
      </c>
      <c r="X16" s="17">
        <f t="shared" si="2"/>
        <v>0</v>
      </c>
      <c r="Y16" s="14"/>
      <c r="Z16" s="14" t="s">
        <v>77</v>
      </c>
      <c r="AA16" s="18">
        <v>43997</v>
      </c>
      <c r="AB16" s="14" t="s">
        <v>78</v>
      </c>
      <c r="AC16" s="17" t="s">
        <v>79</v>
      </c>
      <c r="AD16" s="14"/>
      <c r="AE16" s="14" t="s">
        <v>80</v>
      </c>
      <c r="AF16" s="18" t="s">
        <v>81</v>
      </c>
      <c r="AG16" s="14" t="s">
        <v>82</v>
      </c>
      <c r="AH16" s="14" t="s">
        <v>83</v>
      </c>
      <c r="AI16" s="14"/>
    </row>
    <row r="17" spans="1:35" ht="63">
      <c r="A17" s="16" t="s">
        <v>28</v>
      </c>
      <c r="B17" s="14" t="s">
        <v>115</v>
      </c>
      <c r="C17" s="14" t="s">
        <v>116</v>
      </c>
      <c r="D17" s="15" t="s">
        <v>117</v>
      </c>
      <c r="E17" s="16" t="s">
        <v>70</v>
      </c>
      <c r="F17" s="15" t="s">
        <v>70</v>
      </c>
      <c r="G17" s="14" t="s">
        <v>70</v>
      </c>
      <c r="H17" s="14">
        <v>4</v>
      </c>
      <c r="I17" s="14" t="s">
        <v>70</v>
      </c>
      <c r="J17" s="14" t="s">
        <v>71</v>
      </c>
      <c r="K17" s="14"/>
      <c r="L17" s="14"/>
      <c r="M17" s="14"/>
      <c r="N17" s="14" t="s">
        <v>72</v>
      </c>
      <c r="O17" s="16" t="s">
        <v>73</v>
      </c>
      <c r="P17" s="14" t="s">
        <v>74</v>
      </c>
      <c r="Q17" s="14" t="s">
        <v>75</v>
      </c>
      <c r="R17" s="14"/>
      <c r="S17" s="17">
        <v>1</v>
      </c>
      <c r="T17" s="17" t="s">
        <v>76</v>
      </c>
      <c r="U17" s="17">
        <v>0</v>
      </c>
      <c r="V17" s="17">
        <f t="shared" si="0"/>
        <v>0</v>
      </c>
      <c r="W17" s="17">
        <f t="shared" si="1"/>
        <v>0</v>
      </c>
      <c r="X17" s="17">
        <f t="shared" si="2"/>
        <v>0</v>
      </c>
      <c r="Y17" s="14"/>
      <c r="Z17" s="14" t="s">
        <v>77</v>
      </c>
      <c r="AA17" s="18">
        <v>43997</v>
      </c>
      <c r="AB17" s="14" t="s">
        <v>78</v>
      </c>
      <c r="AC17" s="17" t="s">
        <v>79</v>
      </c>
      <c r="AD17" s="14"/>
      <c r="AE17" s="14" t="s">
        <v>80</v>
      </c>
      <c r="AF17" s="18" t="s">
        <v>81</v>
      </c>
      <c r="AG17" s="14" t="s">
        <v>82</v>
      </c>
      <c r="AH17" s="14" t="s">
        <v>83</v>
      </c>
      <c r="AI17" s="14"/>
    </row>
    <row r="18" spans="1:35">
      <c r="A18" s="16"/>
      <c r="B18" s="14"/>
      <c r="C18" s="14"/>
      <c r="D18" s="15"/>
      <c r="E18" s="16"/>
      <c r="F18" s="15"/>
      <c r="G18" s="14"/>
      <c r="H18" s="14"/>
      <c r="I18" s="14"/>
      <c r="J18" s="14"/>
      <c r="K18" s="14"/>
      <c r="L18" s="14"/>
      <c r="M18" s="14"/>
      <c r="N18" s="14" t="s">
        <v>118</v>
      </c>
      <c r="O18" s="16"/>
      <c r="P18" s="14"/>
      <c r="Q18" s="14"/>
      <c r="R18" s="14"/>
      <c r="S18" s="17">
        <f>SUM(S4:S17)</f>
        <v>14</v>
      </c>
      <c r="T18" s="17"/>
      <c r="U18" s="17"/>
      <c r="V18" s="17">
        <f>SUM(V4:V17)</f>
        <v>0</v>
      </c>
      <c r="W18" s="17">
        <f>SUM(W4:W17)</f>
        <v>0</v>
      </c>
      <c r="X18" s="17">
        <f>SUM(X4:X17)</f>
        <v>0</v>
      </c>
      <c r="Y18" s="14"/>
      <c r="Z18" s="14"/>
      <c r="AA18" s="18"/>
      <c r="AB18" s="14"/>
      <c r="AC18" s="17"/>
      <c r="AD18" s="14"/>
      <c r="AE18" s="14"/>
      <c r="AF18" s="18"/>
      <c r="AG18" s="14"/>
      <c r="AH18" s="14"/>
      <c r="AI18" s="14"/>
    </row>
    <row r="19" spans="1:35">
      <c r="A19" s="19"/>
      <c r="B19" s="20"/>
      <c r="C19" s="20"/>
      <c r="D19" s="21"/>
      <c r="E19" s="19"/>
      <c r="F19" s="21"/>
      <c r="G19" s="20"/>
      <c r="H19" s="20"/>
      <c r="I19" s="20"/>
      <c r="J19" s="20"/>
      <c r="K19" s="20"/>
      <c r="L19" s="20"/>
      <c r="M19" s="20"/>
      <c r="N19" s="20"/>
      <c r="O19" s="19"/>
      <c r="P19" s="20"/>
      <c r="Q19" s="20"/>
      <c r="R19" s="20"/>
      <c r="S19" s="22"/>
      <c r="T19" s="22"/>
      <c r="U19" s="22"/>
      <c r="V19" s="22"/>
      <c r="W19" s="22"/>
      <c r="X19" s="22"/>
      <c r="Y19" s="20"/>
      <c r="Z19" s="20"/>
      <c r="AA19" s="23"/>
      <c r="AB19" s="20"/>
      <c r="AC19" s="22"/>
      <c r="AD19" s="20"/>
      <c r="AE19" s="20"/>
      <c r="AF19" s="23"/>
      <c r="AG19" s="20"/>
      <c r="AH19" s="20"/>
      <c r="AI19" s="20"/>
    </row>
    <row r="20" spans="1:35">
      <c r="A20" s="24"/>
      <c r="B20" s="25"/>
      <c r="C20" s="25"/>
      <c r="D20" s="26"/>
      <c r="E20" s="24"/>
      <c r="F20" s="26"/>
      <c r="G20" s="25"/>
      <c r="H20" s="25"/>
      <c r="I20" s="25"/>
      <c r="J20" s="25"/>
      <c r="K20" s="25"/>
      <c r="L20" s="25"/>
      <c r="M20" s="25"/>
      <c r="N20" s="25"/>
      <c r="O20" s="24"/>
      <c r="P20" s="25"/>
      <c r="Q20" s="25"/>
      <c r="R20" s="25"/>
      <c r="S20" s="27"/>
      <c r="T20" s="27"/>
      <c r="U20" s="27"/>
      <c r="V20" s="27"/>
      <c r="W20" s="27"/>
      <c r="X20" s="27"/>
      <c r="Y20" s="25"/>
      <c r="Z20" s="25"/>
      <c r="AA20" s="28"/>
      <c r="AB20" s="25"/>
      <c r="AC20" s="27"/>
      <c r="AD20" s="25"/>
      <c r="AE20" s="25"/>
      <c r="AF20" s="28"/>
      <c r="AG20" s="25"/>
      <c r="AH20" s="25"/>
      <c r="AI20" s="25"/>
    </row>
    <row r="21" spans="1:35">
      <c r="A21" s="24"/>
      <c r="B21" s="25"/>
      <c r="C21" s="25"/>
      <c r="D21" s="26"/>
      <c r="E21" s="24"/>
      <c r="F21" s="26"/>
      <c r="G21" s="25"/>
      <c r="H21" s="25"/>
      <c r="I21" s="25"/>
      <c r="J21" s="25" t="s">
        <v>119</v>
      </c>
      <c r="K21" s="25"/>
      <c r="L21" s="25"/>
      <c r="M21" s="25"/>
      <c r="N21" s="25"/>
      <c r="O21" s="24"/>
      <c r="P21" s="25"/>
      <c r="Q21" s="25"/>
      <c r="R21" s="25"/>
      <c r="S21" s="27"/>
      <c r="T21" s="27"/>
      <c r="U21" s="27"/>
      <c r="V21" s="27"/>
      <c r="W21" s="27"/>
      <c r="X21" s="27"/>
      <c r="Y21" s="25"/>
      <c r="Z21" s="25"/>
      <c r="AA21" s="28"/>
      <c r="AB21" s="25"/>
      <c r="AC21" s="27"/>
      <c r="AD21" s="25"/>
      <c r="AE21" s="25"/>
      <c r="AF21" s="28"/>
      <c r="AG21" s="25"/>
      <c r="AH21" s="25"/>
      <c r="AI21" s="25"/>
    </row>
    <row r="22" spans="1:35">
      <c r="A22" s="24"/>
      <c r="B22" s="25"/>
      <c r="C22" s="25"/>
      <c r="D22" s="26"/>
      <c r="E22" s="24" t="s">
        <v>120</v>
      </c>
      <c r="F22" s="26"/>
      <c r="G22" s="25"/>
      <c r="H22" s="25"/>
      <c r="I22" s="25"/>
      <c r="J22" s="25"/>
      <c r="K22" s="25"/>
      <c r="L22" s="25"/>
      <c r="M22" s="25"/>
      <c r="N22" s="25"/>
      <c r="O22" s="24"/>
      <c r="P22" s="25"/>
      <c r="Q22" s="25"/>
      <c r="R22" s="25"/>
      <c r="S22" s="27" t="s">
        <v>121</v>
      </c>
      <c r="T22" s="27"/>
      <c r="U22" s="27"/>
      <c r="V22" s="27"/>
      <c r="W22" s="27"/>
      <c r="X22" s="27"/>
      <c r="Y22" s="25"/>
      <c r="Z22" s="25"/>
      <c r="AA22" s="28"/>
      <c r="AB22" s="25"/>
      <c r="AC22" s="27"/>
      <c r="AD22" s="25"/>
      <c r="AE22" s="25"/>
      <c r="AF22" s="28"/>
      <c r="AG22" s="25"/>
      <c r="AH22" s="25"/>
      <c r="AI22" s="25"/>
    </row>
    <row r="23" spans="1:35">
      <c r="A23" s="24"/>
      <c r="B23" s="25"/>
      <c r="C23" s="25"/>
      <c r="D23" s="26"/>
      <c r="E23" s="24" t="s">
        <v>122</v>
      </c>
      <c r="F23" s="26"/>
      <c r="G23" s="25"/>
      <c r="H23" s="25"/>
      <c r="I23" s="25"/>
      <c r="J23" s="25"/>
      <c r="K23" s="25"/>
      <c r="L23" s="25"/>
      <c r="M23" s="25"/>
      <c r="N23" s="25"/>
      <c r="O23" s="24"/>
      <c r="P23" s="25"/>
      <c r="Q23" s="25"/>
      <c r="R23" s="25"/>
      <c r="S23" s="27" t="s">
        <v>122</v>
      </c>
      <c r="T23" s="27"/>
      <c r="U23" s="27"/>
      <c r="V23" s="27"/>
      <c r="W23" s="27"/>
      <c r="X23" s="27"/>
      <c r="Y23" s="25"/>
      <c r="Z23" s="25"/>
      <c r="AA23" s="28"/>
      <c r="AB23" s="25"/>
      <c r="AC23" s="27"/>
      <c r="AD23" s="25"/>
      <c r="AE23" s="25"/>
      <c r="AF23" s="28"/>
      <c r="AG23" s="25"/>
      <c r="AH23" s="25"/>
      <c r="AI23" s="25"/>
    </row>
    <row r="24" spans="1:35">
      <c r="A24" s="24"/>
      <c r="B24" s="25"/>
      <c r="C24" s="25"/>
      <c r="D24" s="26"/>
      <c r="E24" s="24"/>
      <c r="F24" s="26" t="s">
        <v>123</v>
      </c>
      <c r="G24" s="25"/>
      <c r="H24" s="25"/>
      <c r="I24" s="25"/>
      <c r="J24" s="25"/>
      <c r="K24" s="25"/>
      <c r="L24" s="25"/>
      <c r="M24" s="25"/>
      <c r="N24" s="25"/>
      <c r="O24" s="24"/>
      <c r="P24" s="25"/>
      <c r="Q24" s="25"/>
      <c r="R24" s="25"/>
      <c r="S24" s="27"/>
      <c r="T24" s="27" t="s">
        <v>123</v>
      </c>
      <c r="U24" s="27"/>
      <c r="V24" s="27"/>
      <c r="W24" s="27"/>
      <c r="X24" s="27"/>
      <c r="Y24" s="25"/>
      <c r="Z24" s="25"/>
      <c r="AA24" s="28"/>
      <c r="AB24" s="25"/>
      <c r="AC24" s="27"/>
      <c r="AD24" s="25"/>
      <c r="AE24" s="25"/>
      <c r="AF24" s="28"/>
      <c r="AG24" s="25"/>
      <c r="AH24" s="25"/>
      <c r="AI24" s="25"/>
    </row>
  </sheetData>
  <autoFilter ref="A3:AI3"/>
  <mergeCells count="2">
    <mergeCell ref="B1:P1"/>
    <mergeCell ref="S1:AB1"/>
  </mergeCells>
  <phoneticPr fontId="0" type="noConversion"/>
  <pageMargins left="0.17" right="0.23" top="0.51" bottom="0.3" header="0.5" footer="0.19"/>
  <pageSetup paperSize="9" scale="4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Синодкин Олег Игоревич</dc:creator>
  <cp:lastModifiedBy>7706</cp:lastModifiedBy>
  <cp:lastPrinted>2013-03-06T08:00:43Z</cp:lastPrinted>
  <dcterms:created xsi:type="dcterms:W3CDTF">2007-11-07T07:16:05Z</dcterms:created>
  <dcterms:modified xsi:type="dcterms:W3CDTF">2015-08-15T07:05:10Z</dcterms:modified>
</cp:coreProperties>
</file>